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ence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DV5" i="1" l="1"/>
  <c r="CS5" i="1" l="1"/>
  <c r="EH5" i="1" l="1"/>
  <c r="EF5" i="1"/>
  <c r="ED5" i="1"/>
  <c r="EB5" i="1"/>
  <c r="EI5" i="1" l="1"/>
  <c r="EG5" i="1"/>
  <c r="EE5" i="1"/>
  <c r="EC5" i="1"/>
  <c r="EA5" i="1" l="1"/>
  <c r="EJ5" i="1" s="1"/>
  <c r="DZ5" i="1"/>
  <c r="DY5" i="1"/>
  <c r="DX5" i="1"/>
  <c r="DW5" i="1"/>
  <c r="DU5" i="1"/>
  <c r="DP5" i="1"/>
  <c r="EL5" i="1" l="1"/>
  <c r="EM5" i="1" s="1"/>
  <c r="EK5" i="1"/>
  <c r="M14" i="2"/>
  <c r="M16" i="2"/>
  <c r="G12" i="2"/>
  <c r="G13" i="2"/>
  <c r="CR5" i="1"/>
  <c r="CQ5" i="1"/>
  <c r="CP5" i="1"/>
  <c r="CO5" i="1"/>
  <c r="CN5" i="1"/>
  <c r="CM5" i="1"/>
  <c r="CL5" i="1"/>
  <c r="DN5" i="1"/>
  <c r="DM5" i="1"/>
  <c r="DL5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U5" i="1"/>
  <c r="CV5" i="1"/>
  <c r="CW5" i="1"/>
  <c r="CT5" i="1"/>
  <c r="CJ5" i="1"/>
  <c r="CI5" i="1"/>
  <c r="CH5" i="1"/>
  <c r="CG5" i="1"/>
  <c r="CE5" i="1"/>
  <c r="CD5" i="1"/>
  <c r="CB5" i="1"/>
  <c r="CA5" i="1"/>
  <c r="BY5" i="1"/>
  <c r="BX5" i="1"/>
  <c r="BW5" i="1"/>
  <c r="BV5" i="1"/>
  <c r="BT5" i="1"/>
  <c r="BR5" i="1"/>
  <c r="BQ5" i="1"/>
  <c r="BP5" i="1"/>
  <c r="BO5" i="1"/>
  <c r="D16" i="2" l="1"/>
  <c r="D17" i="2"/>
  <c r="K16" i="2"/>
  <c r="F16" i="2"/>
  <c r="F17" i="2"/>
  <c r="L16" i="2"/>
  <c r="J16" i="2"/>
  <c r="E16" i="2"/>
  <c r="E17" i="2"/>
  <c r="G16" i="2"/>
  <c r="G17" i="2"/>
  <c r="D14" i="2"/>
  <c r="D15" i="2"/>
  <c r="J14" i="2"/>
  <c r="E14" i="2"/>
  <c r="E15" i="2"/>
  <c r="K14" i="2"/>
  <c r="F14" i="2"/>
  <c r="F15" i="2"/>
  <c r="L14" i="2"/>
  <c r="G14" i="2"/>
  <c r="G15" i="2"/>
  <c r="D13" i="2"/>
  <c r="E13" i="2"/>
  <c r="F13" i="2"/>
  <c r="D12" i="2"/>
  <c r="F12" i="2"/>
  <c r="E12" i="2"/>
  <c r="G10" i="2"/>
  <c r="D10" i="2"/>
  <c r="G11" i="2" l="1"/>
  <c r="E11" i="2"/>
  <c r="F11" i="2"/>
  <c r="D11" i="2"/>
  <c r="F10" i="2"/>
  <c r="E10" i="2"/>
  <c r="F19" i="2"/>
  <c r="E19" i="2"/>
  <c r="G19" i="2"/>
  <c r="D19" i="2"/>
  <c r="DO5" i="1"/>
  <c r="DQ5" i="1"/>
  <c r="DR5" i="1"/>
  <c r="DS5" i="1"/>
  <c r="BS5" i="1"/>
  <c r="BU5" i="1"/>
  <c r="BZ5" i="1"/>
  <c r="CC5" i="1"/>
  <c r="CF5" i="1"/>
  <c r="CK5" i="1"/>
  <c r="E9" i="2" l="1"/>
  <c r="F9" i="2"/>
  <c r="G9" i="2"/>
  <c r="D9" i="2"/>
  <c r="J9" i="2"/>
  <c r="M11" i="2"/>
  <c r="J11" i="2"/>
  <c r="L11" i="2"/>
  <c r="K11" i="2"/>
  <c r="F8" i="2"/>
  <c r="G8" i="2"/>
  <c r="E8" i="2"/>
  <c r="D8" i="2"/>
  <c r="F18" i="2"/>
  <c r="E18" i="2"/>
  <c r="D18" i="2"/>
  <c r="G18" i="2"/>
  <c r="K9" i="2" l="1"/>
  <c r="L9" i="2"/>
  <c r="M9" i="2"/>
  <c r="M18" i="2"/>
  <c r="L18" i="2"/>
  <c r="K18" i="2"/>
  <c r="J18" i="2"/>
  <c r="L8" i="2"/>
  <c r="M8" i="2"/>
  <c r="K8" i="2"/>
  <c r="J8" i="2"/>
  <c r="H10" i="2"/>
  <c r="H15" i="2"/>
  <c r="H9" i="2" l="1"/>
  <c r="H17" i="2"/>
  <c r="H12" i="2"/>
  <c r="H19" i="2"/>
  <c r="H13" i="2"/>
  <c r="I10" i="2"/>
  <c r="H8" i="2"/>
  <c r="I15" i="2"/>
  <c r="DT5" i="1"/>
  <c r="I19" i="2" l="1"/>
  <c r="I8" i="2"/>
  <c r="I18" i="2"/>
  <c r="H18" i="2"/>
  <c r="I12" i="2"/>
  <c r="H11" i="2"/>
  <c r="I14" i="2"/>
  <c r="H14" i="2"/>
  <c r="I9" i="2"/>
  <c r="I13" i="2"/>
  <c r="I16" i="2"/>
  <c r="H16" i="2"/>
  <c r="I17" i="2"/>
  <c r="I11" i="2" l="1"/>
</calcChain>
</file>

<file path=xl/sharedStrings.xml><?xml version="1.0" encoding="utf-8"?>
<sst xmlns="http://schemas.openxmlformats.org/spreadsheetml/2006/main" count="63" uniqueCount="58">
  <si>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</si>
  <si>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</si>
  <si>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</si>
  <si>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</si>
  <si>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</si>
  <si>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</si>
  <si>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</si>
  <si>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</si>
  <si>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</si>
  <si>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</si>
  <si>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</si>
  <si>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</si>
  <si>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</si>
  <si>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สาระ 1</t>
  </si>
  <si>
    <t>แปลผล</t>
  </si>
  <si>
    <t>สาระ3</t>
  </si>
  <si>
    <t>สาระ4</t>
  </si>
  <si>
    <t>สาระ5</t>
  </si>
  <si>
    <t>สาระ6</t>
  </si>
  <si>
    <t>รวมคะแนนและแปลผล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</si>
  <si>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</si>
  <si>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</si>
  <si>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</si>
  <si>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</si>
  <si>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</si>
  <si>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</si>
  <si>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</si>
  <si>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</si>
  <si>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</si>
  <si>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</si>
  <si>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</si>
  <si>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</si>
  <si>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</si>
  <si>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</si>
  <si>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</si>
  <si>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</si>
  <si>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</si>
  <si>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</si>
  <si>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</si>
  <si>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</si>
  <si>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</si>
  <si>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</si>
  <si>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</si>
  <si>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</si>
  <si>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</si>
  <si>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</si>
  <si>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</si>
  <si>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</si>
  <si>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</si>
  <si>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</si>
  <si>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>(ไม่ต้องใส่คำนำหน้าชื่อ)</t>
  </si>
  <si>
    <t xml:space="preserve"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กลุ่มสาระการเรียนรู้วิทยาศาสตร์ ระดับชั้นมัธยมศึกษาปีที่ 2  </t>
  </si>
  <si>
    <t>ว 1.1</t>
  </si>
  <si>
    <t>ว 3.1</t>
  </si>
  <si>
    <t>ว 3.2</t>
  </si>
  <si>
    <t>ว 4.1</t>
  </si>
  <si>
    <t>ว 5.1</t>
  </si>
  <si>
    <t>ว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</si>
</sst>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.00;\-#,##0.00"/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3" fillId="4" borderId="4" xfId="0" applyFont="1" applyFill="1" applyBorder="1" applyAlignment="1">
      <alignment horizontal="left"/>
    </xf>
    <xf numFmtId="0" fontId="2" fillId="4" borderId="1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4" borderId="4" xfId="0" applyFont="1" applyFill="1" applyBorder="1" applyAlignment="1">
      <alignment horizont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8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10" xfId="0" applyFont="1" applyBorder="1" applyAlignment="1" applyProtection="1">
      <alignment horizontal="left" vertical="top" wrapText="1" readingOrder="1"/>
      <protection locked="0"/>
    </xf>
    <xf numFmtId="0" fontId="10" fillId="0" borderId="10" xfId="0" applyFont="1" applyBorder="1" applyAlignment="1" applyProtection="1">
      <alignment horizontal="center" vertical="center" wrapText="1" readingOrder="1"/>
      <protection locked="0"/>
    </xf>
    <xf numFmtId="164" fontId="10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 applyProtection="1">
      <alignment horizontal="left" vertical="top" wrapText="1" readingOrder="1"/>
      <protection locked="0"/>
    </xf>
    <xf numFmtId="0" fontId="10" fillId="0" borderId="14" xfId="0" applyFont="1" applyBorder="1" applyAlignment="1" applyProtection="1">
      <alignment horizontal="center" vertical="center" wrapText="1" readingOrder="1"/>
      <protection locked="0"/>
    </xf>
    <xf numFmtId="164" fontId="10" fillId="0" borderId="14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15" xfId="0" applyFont="1" applyBorder="1" applyAlignment="1" applyProtection="1">
      <alignment horizontal="lef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164" fontId="7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5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11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8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/>
      <protection locked="0"/>
    </xf>
    <xf numFmtId="165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0" fillId="0" borderId="17" xfId="0" applyFont="1" applyBorder="1" applyAlignment="1" applyProtection="1">
      <alignment horizontal="center" vertical="center" wrapText="1" readingOrder="1"/>
      <protection locked="0"/>
    </xf>
    <xf numFmtId="0" fontId="10" fillId="0" borderId="19" xfId="0" applyFont="1" applyBorder="1" applyAlignment="1" applyProtection="1">
      <alignment horizontal="center" vertical="center" wrapText="1" readingOrder="1"/>
      <protection locked="0"/>
    </xf>
    <xf numFmtId="0" fontId="10" fillId="0" borderId="18" xfId="0" applyFont="1" applyBorder="1" applyAlignment="1" applyProtection="1">
      <alignment horizontal="center" vertical="center" wrapText="1" readingOrder="1"/>
      <protection locked="0"/>
    </xf>
    <xf numFmtId="0" fontId="10" fillId="0" borderId="20" xfId="0" applyFont="1" applyBorder="1" applyAlignment="1" applyProtection="1">
      <alignment horizontal="center" vertical="center" wrapText="1" readingOrder="1"/>
      <protection locked="0"/>
    </xf>
    <xf numFmtId="0" fontId="10" fillId="0" borderId="21" xfId="0" applyFont="1" applyBorder="1" applyAlignment="1" applyProtection="1">
      <alignment horizontal="center" vertical="center" wrapText="1" readingOrder="1"/>
      <protection locked="0"/>
    </xf>
    <xf numFmtId="166" fontId="10" fillId="0" borderId="10" xfId="0" applyNumberFormat="1" applyFont="1" applyBorder="1" applyAlignment="1" applyProtection="1">
      <alignment horizontal="center" vertical="center" wrapText="1" readingOrder="1"/>
      <protection locked="0"/>
    </xf>
    <xf numFmtId="166" fontId="10" fillId="0" borderId="14" xfId="0" applyNumberFormat="1" applyFont="1" applyBorder="1" applyAlignment="1" applyProtection="1">
      <alignment horizontal="center" vertical="center" wrapText="1" readingOrder="1"/>
      <protection locked="0"/>
    </xf>
    <xf numFmtId="166" fontId="7" fillId="0" borderId="15" xfId="0" applyNumberFormat="1" applyFont="1" applyBorder="1" applyAlignment="1" applyProtection="1">
      <alignment horizontal="center" vertical="center" wrapText="1" readingOrder="1"/>
      <protection locked="0"/>
    </xf>
    <xf numFmtId="166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3" fillId="2" borderId="5" xfId="0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1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504825</xdr:colOff>
      <xdr:row>0</xdr:row>
      <xdr:rowOff>82831</xdr:rowOff>
    </xdr:from>
    <xdr:to>
      <xdr:col>12</xdr:col>
      <xdr:colOff>431109</xdr:colOff>
      <xdr:row>1</xdr:row>
      <xdr:rowOff>152400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82831"/>
          <a:ext cx="612084" cy="7934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9"/>
  <sheetViews>
    <sheetView tabSelected="1" zoomScale="90" zoomScaleNormal="9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3.28515625" style="14" customWidth="1"/>
    <col min="6" max="6" width="18.7109375" style="1" customWidth="1"/>
    <col min="7" max="7" width="7.28515625" style="1" customWidth="1"/>
    <col min="8" max="125" width="4.85546875" style="6" customWidth="1"/>
    <col min="126" max="131" width="5.85546875" style="14" customWidth="1"/>
    <col min="132" max="132" width="5.85546875" style="6" customWidth="1"/>
    <col min="133" max="133" width="6.85546875" style="6" customWidth="1"/>
    <col min="134" max="134" width="5.85546875" style="6" customWidth="1"/>
    <col min="135" max="135" width="7.140625" style="6" customWidth="1"/>
    <col min="136" max="136" width="5.85546875" style="6" customWidth="1"/>
    <col min="137" max="137" width="7.140625" style="6" customWidth="1"/>
    <col min="138" max="138" width="5.85546875" style="6" customWidth="1"/>
    <col min="139" max="139" width="6.85546875" style="6" customWidth="1"/>
    <col min="140" max="140" width="5.85546875" style="6" customWidth="1"/>
    <col min="141" max="141" width="6.5703125" style="6" customWidth="1"/>
    <col min="142" max="142" width="5.85546875" style="6" customWidth="1"/>
    <col min="143" max="143" width="7.28515625" style="6" customWidth="1"/>
    <col min="144" max="16384" width="9.140625" style="1"/>
  </cols>
  <sheetData>
    <row r="1" spans="1:143" ht="21" x14ac:dyDescent="0.4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19"/>
    </row>
    <row r="2" spans="1:143" ht="21" x14ac:dyDescent="0.45">
      <c r="A2" s="87" t="s">
        <v>7</v>
      </c>
      <c r="B2" s="87"/>
      <c r="C2" s="87"/>
      <c r="D2" s="87"/>
      <c r="E2" s="88"/>
      <c r="F2" s="87"/>
      <c r="G2" s="87"/>
      <c r="H2" s="3" t="s">
        <v>8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16" t="s">
        <v>9</v>
      </c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20"/>
      <c r="DW2" s="21"/>
      <c r="DX2" s="21"/>
      <c r="DY2" s="21"/>
      <c r="DZ2" s="21"/>
      <c r="EA2" s="21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</row>
    <row r="3" spans="1:143" ht="21" x14ac:dyDescent="0.45">
      <c r="A3" s="89" t="s">
        <v>0</v>
      </c>
      <c r="B3" s="83" t="s">
        <v>1</v>
      </c>
      <c r="C3" s="83" t="s">
        <v>2</v>
      </c>
      <c r="D3" s="90" t="s">
        <v>3</v>
      </c>
      <c r="E3" s="12"/>
      <c r="F3" s="82" t="s">
        <v>4</v>
      </c>
      <c r="G3" s="83" t="s">
        <v>5</v>
      </c>
      <c r="H3" s="85" t="s">
        <v>6</v>
      </c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6"/>
      <c r="BO3" s="77" t="s">
        <v>11</v>
      </c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9" t="s">
        <v>19</v>
      </c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1"/>
    </row>
    <row r="4" spans="1:143" ht="21" x14ac:dyDescent="0.45">
      <c r="A4" s="89"/>
      <c r="B4" s="83"/>
      <c r="C4" s="83"/>
      <c r="D4" s="90"/>
      <c r="E4" s="13" t="s">
        <v>12</v>
      </c>
      <c r="F4" s="82"/>
      <c r="G4" s="83"/>
      <c r="H4" s="4">
        <v>1</v>
      </c>
      <c r="I4" s="4">
        <v>2</v>
      </c>
      <c r="J4" s="4">
        <v>3</v>
      </c>
      <c r="K4" s="4">
        <v>5</v>
      </c>
      <c r="L4" s="4">
        <v>6</v>
      </c>
      <c r="M4" s="4">
        <v>7</v>
      </c>
      <c r="N4" s="4">
        <v>10</v>
      </c>
      <c r="O4" s="4">
        <v>12</v>
      </c>
      <c r="P4" s="4">
        <v>13</v>
      </c>
      <c r="Q4" s="4">
        <v>16</v>
      </c>
      <c r="R4" s="4">
        <v>19</v>
      </c>
      <c r="S4" s="4">
        <v>20</v>
      </c>
      <c r="T4" s="4">
        <v>21</v>
      </c>
      <c r="U4" s="4">
        <v>23</v>
      </c>
      <c r="V4" s="4">
        <v>25</v>
      </c>
      <c r="W4" s="4">
        <v>28</v>
      </c>
      <c r="X4" s="4">
        <v>29</v>
      </c>
      <c r="Y4" s="4">
        <v>31</v>
      </c>
      <c r="Z4" s="4">
        <v>34</v>
      </c>
      <c r="AA4" s="4">
        <v>35</v>
      </c>
      <c r="AB4" s="4">
        <v>37</v>
      </c>
      <c r="AC4" s="4">
        <v>38</v>
      </c>
      <c r="AD4" s="4">
        <v>40</v>
      </c>
      <c r="AE4" s="4">
        <v>9.1</v>
      </c>
      <c r="AF4" s="4">
        <v>9.1999999999999993</v>
      </c>
      <c r="AG4" s="4">
        <v>14.1</v>
      </c>
      <c r="AH4" s="4">
        <v>14.2</v>
      </c>
      <c r="AI4" s="4">
        <v>26.1</v>
      </c>
      <c r="AJ4" s="4">
        <v>26.2</v>
      </c>
      <c r="AK4" s="4">
        <v>36.1</v>
      </c>
      <c r="AL4" s="4">
        <v>36.200000000000003</v>
      </c>
      <c r="AM4" s="4">
        <v>4.0999999999999996</v>
      </c>
      <c r="AN4" s="4">
        <v>4.2</v>
      </c>
      <c r="AO4" s="4">
        <v>4.3</v>
      </c>
      <c r="AP4" s="4">
        <v>4.4000000000000004</v>
      </c>
      <c r="AQ4" s="4">
        <v>17.100000000000001</v>
      </c>
      <c r="AR4" s="4">
        <v>17.2</v>
      </c>
      <c r="AS4" s="4">
        <v>17.3</v>
      </c>
      <c r="AT4" s="4">
        <v>17.399999999999999</v>
      </c>
      <c r="AU4" s="4">
        <v>24.1</v>
      </c>
      <c r="AV4" s="4">
        <v>24.2</v>
      </c>
      <c r="AW4" s="4">
        <v>24.3</v>
      </c>
      <c r="AX4" s="4">
        <v>24.4</v>
      </c>
      <c r="AY4" s="4">
        <v>30.1</v>
      </c>
      <c r="AZ4" s="4">
        <v>30.2</v>
      </c>
      <c r="BA4" s="4">
        <v>30.3</v>
      </c>
      <c r="BB4" s="4">
        <v>30.4</v>
      </c>
      <c r="BC4" s="4">
        <v>39.1</v>
      </c>
      <c r="BD4" s="4">
        <v>39.200000000000003</v>
      </c>
      <c r="BE4" s="4">
        <v>39.299999999999997</v>
      </c>
      <c r="BF4" s="4">
        <v>39.4</v>
      </c>
      <c r="BG4" s="4">
        <v>8</v>
      </c>
      <c r="BH4" s="4">
        <v>15</v>
      </c>
      <c r="BI4" s="4">
        <v>18</v>
      </c>
      <c r="BJ4" s="4">
        <v>22</v>
      </c>
      <c r="BK4" s="4">
        <v>27</v>
      </c>
      <c r="BL4" s="4">
        <v>33</v>
      </c>
      <c r="BM4" s="4">
        <v>11</v>
      </c>
      <c r="BN4" s="4">
        <v>32</v>
      </c>
      <c r="BO4" s="18">
        <v>1</v>
      </c>
      <c r="BP4" s="18">
        <v>2</v>
      </c>
      <c r="BQ4" s="18">
        <v>3</v>
      </c>
      <c r="BR4" s="18">
        <v>5</v>
      </c>
      <c r="BS4" s="18">
        <v>6</v>
      </c>
      <c r="BT4" s="18">
        <v>7</v>
      </c>
      <c r="BU4" s="18">
        <v>10</v>
      </c>
      <c r="BV4" s="18">
        <v>12</v>
      </c>
      <c r="BW4" s="18">
        <v>13</v>
      </c>
      <c r="BX4" s="18">
        <v>16</v>
      </c>
      <c r="BY4" s="18">
        <v>19</v>
      </c>
      <c r="BZ4" s="18">
        <v>20</v>
      </c>
      <c r="CA4" s="18">
        <v>21</v>
      </c>
      <c r="CB4" s="18">
        <v>23</v>
      </c>
      <c r="CC4" s="18">
        <v>25</v>
      </c>
      <c r="CD4" s="18">
        <v>28</v>
      </c>
      <c r="CE4" s="18">
        <v>29</v>
      </c>
      <c r="CF4" s="18">
        <v>31</v>
      </c>
      <c r="CG4" s="18">
        <v>34</v>
      </c>
      <c r="CH4" s="18">
        <v>35</v>
      </c>
      <c r="CI4" s="18">
        <v>37</v>
      </c>
      <c r="CJ4" s="18">
        <v>38</v>
      </c>
      <c r="CK4" s="18">
        <v>40</v>
      </c>
      <c r="CL4" s="18">
        <v>9.1</v>
      </c>
      <c r="CM4" s="18">
        <v>9.1999999999999993</v>
      </c>
      <c r="CN4" s="18">
        <v>14.1</v>
      </c>
      <c r="CO4" s="18">
        <v>14.2</v>
      </c>
      <c r="CP4" s="18">
        <v>26.1</v>
      </c>
      <c r="CQ4" s="18">
        <v>26.2</v>
      </c>
      <c r="CR4" s="18">
        <v>36.1</v>
      </c>
      <c r="CS4" s="18">
        <v>36.200000000000003</v>
      </c>
      <c r="CT4" s="18">
        <v>4.0999999999999996</v>
      </c>
      <c r="CU4" s="18">
        <v>4.2</v>
      </c>
      <c r="CV4" s="18">
        <v>4.3</v>
      </c>
      <c r="CW4" s="18">
        <v>4.4000000000000004</v>
      </c>
      <c r="CX4" s="18">
        <v>17.100000000000001</v>
      </c>
      <c r="CY4" s="18">
        <v>17.2</v>
      </c>
      <c r="CZ4" s="18">
        <v>17.3</v>
      </c>
      <c r="DA4" s="18">
        <v>17.399999999999999</v>
      </c>
      <c r="DB4" s="18">
        <v>24.1</v>
      </c>
      <c r="DC4" s="18">
        <v>24.2</v>
      </c>
      <c r="DD4" s="18">
        <v>24.3</v>
      </c>
      <c r="DE4" s="18">
        <v>24.4</v>
      </c>
      <c r="DF4" s="18">
        <v>30.1</v>
      </c>
      <c r="DG4" s="18">
        <v>30.2</v>
      </c>
      <c r="DH4" s="18">
        <v>30.3</v>
      </c>
      <c r="DI4" s="18">
        <v>30.4</v>
      </c>
      <c r="DJ4" s="18">
        <v>39.1</v>
      </c>
      <c r="DK4" s="18">
        <v>39.200000000000003</v>
      </c>
      <c r="DL4" s="18">
        <v>39.299999999999997</v>
      </c>
      <c r="DM4" s="18">
        <v>39.4</v>
      </c>
      <c r="DN4" s="18">
        <v>8</v>
      </c>
      <c r="DO4" s="18">
        <v>15</v>
      </c>
      <c r="DP4" s="18">
        <v>18</v>
      </c>
      <c r="DQ4" s="18">
        <v>22</v>
      </c>
      <c r="DR4" s="18">
        <v>27</v>
      </c>
      <c r="DS4" s="18">
        <v>33</v>
      </c>
      <c r="DT4" s="18">
        <v>11</v>
      </c>
      <c r="DU4" s="18">
        <v>32</v>
      </c>
      <c r="DV4" s="22" t="s">
        <v>52</v>
      </c>
      <c r="DW4" s="23" t="s">
        <v>53</v>
      </c>
      <c r="DX4" s="23" t="s">
        <v>54</v>
      </c>
      <c r="DY4" s="23" t="s">
        <v>55</v>
      </c>
      <c r="DZ4" s="23" t="s">
        <v>56</v>
      </c>
      <c r="EA4" s="23" t="s">
        <v>57</v>
      </c>
      <c r="EB4" s="23" t="s">
        <v>13</v>
      </c>
      <c r="EC4" s="23" t="s">
        <v>14</v>
      </c>
      <c r="ED4" s="23" t="s">
        <v>15</v>
      </c>
      <c r="EE4" s="23" t="s">
        <v>14</v>
      </c>
      <c r="EF4" s="23" t="s">
        <v>16</v>
      </c>
      <c r="EG4" s="23" t="s">
        <v>14</v>
      </c>
      <c r="EH4" s="23" t="s">
        <v>17</v>
      </c>
      <c r="EI4" s="23" t="s">
        <v>14</v>
      </c>
      <c r="EJ4" s="23" t="s">
        <v>18</v>
      </c>
      <c r="EK4" s="23" t="s">
        <v>14</v>
      </c>
      <c r="EL4" s="23" t="s">
        <v>10</v>
      </c>
      <c r="EM4" s="23" t="s">
        <v>14</v>
      </c>
    </row>
    <row r="5" spans="1:143" ht="23.25" x14ac:dyDescent="0.5">
      <c r="A5" s="89"/>
      <c r="B5" s="83"/>
      <c r="C5" s="83"/>
      <c r="D5" s="90"/>
      <c r="E5" s="13" t="s">
        <v>50</v>
      </c>
      <c r="F5" s="82"/>
      <c r="G5" s="83"/>
      <c r="H5" s="44">
        <v>3</v>
      </c>
      <c r="I5" s="44">
        <v>2</v>
      </c>
      <c r="J5" s="44">
        <v>1</v>
      </c>
      <c r="K5" s="44">
        <v>3</v>
      </c>
      <c r="L5" s="44">
        <v>2</v>
      </c>
      <c r="M5" s="44">
        <v>1</v>
      </c>
      <c r="N5" s="44">
        <v>2</v>
      </c>
      <c r="O5" s="44">
        <v>3</v>
      </c>
      <c r="P5" s="44">
        <v>1</v>
      </c>
      <c r="Q5" s="44">
        <v>4</v>
      </c>
      <c r="R5" s="44">
        <v>3</v>
      </c>
      <c r="S5" s="44">
        <v>2</v>
      </c>
      <c r="T5" s="44">
        <v>1</v>
      </c>
      <c r="U5" s="44">
        <v>4</v>
      </c>
      <c r="V5" s="44">
        <v>2</v>
      </c>
      <c r="W5" s="44">
        <v>4</v>
      </c>
      <c r="X5" s="44">
        <v>4</v>
      </c>
      <c r="Y5" s="44">
        <v>2</v>
      </c>
      <c r="Z5" s="44">
        <v>1</v>
      </c>
      <c r="AA5" s="44">
        <v>3</v>
      </c>
      <c r="AB5" s="44">
        <v>4</v>
      </c>
      <c r="AC5" s="44">
        <v>3</v>
      </c>
      <c r="AD5" s="44">
        <v>2</v>
      </c>
      <c r="AE5" s="41">
        <v>1</v>
      </c>
      <c r="AF5" s="41">
        <v>3</v>
      </c>
      <c r="AG5" s="41">
        <v>2</v>
      </c>
      <c r="AH5" s="41">
        <v>3</v>
      </c>
      <c r="AI5" s="41">
        <v>1</v>
      </c>
      <c r="AJ5" s="41">
        <v>2</v>
      </c>
      <c r="AK5" s="41">
        <v>2</v>
      </c>
      <c r="AL5" s="41">
        <v>4</v>
      </c>
      <c r="AM5" s="45">
        <v>1</v>
      </c>
      <c r="AN5" s="45">
        <v>2</v>
      </c>
      <c r="AO5" s="45">
        <v>1</v>
      </c>
      <c r="AP5" s="45">
        <v>1</v>
      </c>
      <c r="AQ5" s="45">
        <v>1</v>
      </c>
      <c r="AR5" s="45">
        <v>1</v>
      </c>
      <c r="AS5" s="45">
        <v>2</v>
      </c>
      <c r="AT5" s="45">
        <v>2</v>
      </c>
      <c r="AU5" s="45">
        <v>1</v>
      </c>
      <c r="AV5" s="45">
        <v>1</v>
      </c>
      <c r="AW5" s="45">
        <v>1</v>
      </c>
      <c r="AX5" s="45">
        <v>2</v>
      </c>
      <c r="AY5" s="45">
        <v>1</v>
      </c>
      <c r="AZ5" s="45">
        <v>2</v>
      </c>
      <c r="BA5" s="45">
        <v>1</v>
      </c>
      <c r="BB5" s="45">
        <v>2</v>
      </c>
      <c r="BC5" s="45">
        <v>1</v>
      </c>
      <c r="BD5" s="45">
        <v>1</v>
      </c>
      <c r="BE5" s="45">
        <v>2</v>
      </c>
      <c r="BF5" s="45">
        <v>1</v>
      </c>
      <c r="BG5" s="48">
        <v>3</v>
      </c>
      <c r="BH5" s="48">
        <v>3</v>
      </c>
      <c r="BI5" s="48">
        <v>3</v>
      </c>
      <c r="BJ5" s="48">
        <v>3</v>
      </c>
      <c r="BK5" s="48">
        <v>3</v>
      </c>
      <c r="BL5" s="48">
        <v>3</v>
      </c>
      <c r="BM5" s="59">
        <v>5</v>
      </c>
      <c r="BN5" s="59">
        <v>5</v>
      </c>
      <c r="BO5" s="55">
        <f>IF(H5=3,2,0)</f>
        <v>2</v>
      </c>
      <c r="BP5" s="55">
        <f>IF(I5=2,2,0)</f>
        <v>2</v>
      </c>
      <c r="BQ5" s="55">
        <f>IF(J5=1,2,0)</f>
        <v>2</v>
      </c>
      <c r="BR5" s="55">
        <f>IF(K5=3,2,0)</f>
        <v>2</v>
      </c>
      <c r="BS5" s="55">
        <f t="shared" ref="BS5:CK5" si="0">IF(L5=2,2,0)</f>
        <v>2</v>
      </c>
      <c r="BT5" s="55">
        <f>IF(M5=1,2,0)</f>
        <v>2</v>
      </c>
      <c r="BU5" s="55">
        <f t="shared" si="0"/>
        <v>2</v>
      </c>
      <c r="BV5" s="55">
        <f>IF(O5=3,2,0)</f>
        <v>2</v>
      </c>
      <c r="BW5" s="55">
        <f>IF(P5=1,2,0)</f>
        <v>2</v>
      </c>
      <c r="BX5" s="55">
        <f>IF(Q5=4,2,0)</f>
        <v>2</v>
      </c>
      <c r="BY5" s="55">
        <f>IF(R5=3,2,0)</f>
        <v>2</v>
      </c>
      <c r="BZ5" s="55">
        <f t="shared" si="0"/>
        <v>2</v>
      </c>
      <c r="CA5" s="55">
        <f>IF(T5=1,2,0)</f>
        <v>2</v>
      </c>
      <c r="CB5" s="55">
        <f>IF(U5=4,2,0)</f>
        <v>2</v>
      </c>
      <c r="CC5" s="55">
        <f t="shared" si="0"/>
        <v>2</v>
      </c>
      <c r="CD5" s="55">
        <f>IF(W5=4,2,0)</f>
        <v>2</v>
      </c>
      <c r="CE5" s="55">
        <f>IF(X5=4,2,0)</f>
        <v>2</v>
      </c>
      <c r="CF5" s="55">
        <f t="shared" si="0"/>
        <v>2</v>
      </c>
      <c r="CG5" s="55">
        <f>IF(Z5=1,2,0)</f>
        <v>2</v>
      </c>
      <c r="CH5" s="55">
        <f>IF(AA5=3,2,0)</f>
        <v>2</v>
      </c>
      <c r="CI5" s="55">
        <f>IF(AB5=4,2,0)</f>
        <v>2</v>
      </c>
      <c r="CJ5" s="55">
        <f>IF(AC5=3,2,0)</f>
        <v>2</v>
      </c>
      <c r="CK5" s="55">
        <f t="shared" si="0"/>
        <v>2</v>
      </c>
      <c r="CL5" s="54">
        <f>IF(OR(AE5=1,AE5=3),2,0)</f>
        <v>2</v>
      </c>
      <c r="CM5" s="54">
        <f>IF(OR(AF5=1,AF5=3),2,0)</f>
        <v>2</v>
      </c>
      <c r="CN5" s="54">
        <f>IF(OR(AG5=2,AG5=3),2,0)</f>
        <v>2</v>
      </c>
      <c r="CO5" s="54">
        <f>IF(OR(AH5=2,AH5=3),2,0)</f>
        <v>2</v>
      </c>
      <c r="CP5" s="54">
        <f>IF(OR(AI5=1,AI5=2),2,0)</f>
        <v>2</v>
      </c>
      <c r="CQ5" s="54">
        <f>IF(OR(AJ5=1,AJ5=2),2,0)</f>
        <v>2</v>
      </c>
      <c r="CR5" s="54">
        <f>IF(OR(AK5=2,AK5=4),2,0)</f>
        <v>2</v>
      </c>
      <c r="CS5" s="54">
        <f>IF(OR(AL5=2,AL5=4),2,0)</f>
        <v>2</v>
      </c>
      <c r="CT5" s="57">
        <f>IF(AM5=1,0.5,0)</f>
        <v>0.5</v>
      </c>
      <c r="CU5" s="57">
        <f>IF(AN5=2,0.5,0)</f>
        <v>0.5</v>
      </c>
      <c r="CV5" s="57">
        <f t="shared" ref="CV5:CW5" si="1">IF(AO5=1,0.5,0)</f>
        <v>0.5</v>
      </c>
      <c r="CW5" s="57">
        <f t="shared" si="1"/>
        <v>0.5</v>
      </c>
      <c r="CX5" s="57">
        <f>IF(AQ5=1,0.5,0)</f>
        <v>0.5</v>
      </c>
      <c r="CY5" s="57">
        <f>IF(AR5=1,0.5,0)</f>
        <v>0.5</v>
      </c>
      <c r="CZ5" s="57">
        <f>IF(AS5=2,0.5,0)</f>
        <v>0.5</v>
      </c>
      <c r="DA5" s="57">
        <f>IF(AT5=2,0.5,0)</f>
        <v>0.5</v>
      </c>
      <c r="DB5" s="57">
        <f>IF(AU5=1,0.5,0)</f>
        <v>0.5</v>
      </c>
      <c r="DC5" s="57">
        <f>IF(AV5=1,0.5,0)</f>
        <v>0.5</v>
      </c>
      <c r="DD5" s="57">
        <f>IF(AW5=1,0.5,0)</f>
        <v>0.5</v>
      </c>
      <c r="DE5" s="57">
        <f>IF(AX5=2,0.5,0)</f>
        <v>0.5</v>
      </c>
      <c r="DF5" s="57">
        <f>IF(AY5=1,0.5,0)</f>
        <v>0.5</v>
      </c>
      <c r="DG5" s="57">
        <f>IF(AZ5=2,0.5,0)</f>
        <v>0.5</v>
      </c>
      <c r="DH5" s="57">
        <f>IF(BA5=1,0.5,0)</f>
        <v>0.5</v>
      </c>
      <c r="DI5" s="57">
        <f>IF(BB5=2,0.5,0)</f>
        <v>0.5</v>
      </c>
      <c r="DJ5" s="57">
        <f>IF(BC5=1,0.5,0)</f>
        <v>0.5</v>
      </c>
      <c r="DK5" s="57">
        <f>IF(BD5=1,0.5,0)</f>
        <v>0.5</v>
      </c>
      <c r="DL5" s="57">
        <f>IF(BE5=2,0.5,0)</f>
        <v>0.5</v>
      </c>
      <c r="DM5" s="57">
        <f>IF(BF5=1,0.5,0)</f>
        <v>0.5</v>
      </c>
      <c r="DN5" s="56">
        <f>BG5</f>
        <v>3</v>
      </c>
      <c r="DO5" s="56">
        <f t="shared" ref="DO5:DS5" si="2">BH5</f>
        <v>3</v>
      </c>
      <c r="DP5" s="56">
        <f>BI5</f>
        <v>3</v>
      </c>
      <c r="DQ5" s="56">
        <f t="shared" si="2"/>
        <v>3</v>
      </c>
      <c r="DR5" s="56">
        <f t="shared" si="2"/>
        <v>3</v>
      </c>
      <c r="DS5" s="56">
        <f t="shared" si="2"/>
        <v>3</v>
      </c>
      <c r="DT5" s="58">
        <f t="shared" ref="DT5" si="3">BM5</f>
        <v>5</v>
      </c>
      <c r="DU5" s="58">
        <f>BN5</f>
        <v>5</v>
      </c>
      <c r="DV5" s="64">
        <f>SUM(BO5,BP5,BQ5,BR5,BS5,BT5,BU5,CL5,CM5,CT5,CU5,CV5,CW5,DN5,DT5)</f>
        <v>28</v>
      </c>
      <c r="DW5" s="65">
        <f>SUM(BV5,BW5,CN5,CO5,DO5)</f>
        <v>11</v>
      </c>
      <c r="DX5" s="64">
        <f>SUM(BX5,BY5,BZ5,CX5,CY5,CZ5,DA5,DP5)</f>
        <v>11</v>
      </c>
      <c r="DY5" s="64">
        <f>SUM(CA5,CB5,DB5,DC5,DD5,DE5,DQ5)</f>
        <v>9</v>
      </c>
      <c r="DZ5" s="64">
        <f>SUM(CC5,CD5,CE5,CP5,CQ5,DF5,DG5,DH5,DI5,DR5)</f>
        <v>15</v>
      </c>
      <c r="EA5" s="64">
        <f>SUM(CF5,CG5,CH5,CI5,CJ5,CK5,CR5,CS5,DJ5,DK5:DL5,DM5,DS5,DU5)</f>
        <v>26</v>
      </c>
      <c r="EB5" s="66">
        <f>SUM(DV5)</f>
        <v>28</v>
      </c>
      <c r="EC5" s="67" t="str">
        <f>IF(EB5&lt;7,"ปรับปรุง",IF(EB5&lt;14,"พอใช้",IF(EB5&lt;21,"ดี",IF(EB5&gt;=21,"ดีมาก"))))</f>
        <v>ดีมาก</v>
      </c>
      <c r="ED5" s="66">
        <f>SUM(DW5,DX5)</f>
        <v>22</v>
      </c>
      <c r="EE5" s="67" t="str">
        <f>IF(ED5&lt;5.5,"ปรับปรุง",IF(ED5&lt;11,"พอใช้",IF(ED5&lt;16.5,"ดี",IF(ED5&gt;=16.5,"ดีมาก"))))</f>
        <v>ดีมาก</v>
      </c>
      <c r="EF5" s="66">
        <f>SUM(DY5)</f>
        <v>9</v>
      </c>
      <c r="EG5" s="67" t="str">
        <f>IF(EF5&lt;2.25,"ปรับปรุง",IF(EF5&lt;4.5,"พอใช้",IF(EF5&lt;6.75,"ดี",IF(EF5&gt;=6.75,"ดีมาก"))))</f>
        <v>ดีมาก</v>
      </c>
      <c r="EH5" s="66">
        <f>SUM(DZ5)</f>
        <v>15</v>
      </c>
      <c r="EI5" s="67" t="str">
        <f>IF(EH5&lt;3.75,"ปรับปรุง",IF(EH5&lt;7.5,"พอใช้",IF(EH5&lt;11.25,"ดี",IF(EH5&gt;=11.25,"ดีมาก"))))</f>
        <v>ดีมาก</v>
      </c>
      <c r="EJ5" s="66">
        <f>SUM(EA5)</f>
        <v>26</v>
      </c>
      <c r="EK5" s="67" t="str">
        <f>IF(EJ5&lt;6.5,"ปรับปรุง",IF(EJ5&lt;13,"พอใช้",IF(EJ5&lt;19.5,"ดี",IF(EJ5&gt;=19.5,"ดีมาก"))))</f>
        <v>ดีมาก</v>
      </c>
      <c r="EL5" s="60">
        <f>SUM(EB5+ED5+EF5+EH5+EJ5)</f>
        <v>100</v>
      </c>
      <c r="EM5" s="61" t="str">
        <f>IF(EL5&lt;25,"ปรับปรุง",IF(EL5&lt;50,"พอใช้",IF(EL5&lt;75,"ดี",IF(EL5&gt;=75,"ดีมาก"))))</f>
        <v>ดีมาก</v>
      </c>
    </row>
    <row r="6" spans="1:143" s="5" customFormat="1" ht="23.25" x14ac:dyDescent="0.5">
      <c r="A6" s="9"/>
      <c r="B6" s="10"/>
      <c r="C6" s="10"/>
      <c r="D6" s="9"/>
      <c r="E6" s="9"/>
      <c r="F6" s="10"/>
      <c r="G6" s="11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9"/>
      <c r="DW6" s="50"/>
      <c r="DX6" s="49"/>
      <c r="DY6" s="49"/>
      <c r="DZ6" s="49"/>
      <c r="EA6" s="49"/>
      <c r="EB6" s="51"/>
      <c r="EC6" s="52"/>
      <c r="ED6" s="51"/>
      <c r="EE6" s="52"/>
      <c r="EF6" s="51"/>
      <c r="EG6" s="52"/>
      <c r="EH6" s="51"/>
      <c r="EI6" s="52"/>
      <c r="EJ6" s="51"/>
      <c r="EK6" s="52"/>
      <c r="EL6" s="62"/>
      <c r="EM6" s="63"/>
    </row>
    <row r="7" spans="1:143" ht="23.25" x14ac:dyDescent="0.5">
      <c r="A7" s="9"/>
      <c r="B7" s="10"/>
      <c r="C7" s="10"/>
      <c r="D7" s="9"/>
      <c r="E7" s="9"/>
      <c r="F7" s="10"/>
      <c r="G7" s="11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9"/>
      <c r="DW7" s="50"/>
      <c r="DX7" s="49"/>
      <c r="DY7" s="49"/>
      <c r="DZ7" s="49"/>
      <c r="EA7" s="49"/>
      <c r="EB7" s="51"/>
      <c r="EC7" s="52"/>
      <c r="ED7" s="51"/>
      <c r="EE7" s="52"/>
      <c r="EF7" s="51"/>
      <c r="EG7" s="52"/>
      <c r="EH7" s="51"/>
      <c r="EI7" s="52"/>
      <c r="EJ7" s="51"/>
      <c r="EK7" s="52"/>
      <c r="EL7" s="62"/>
      <c r="EM7" s="63"/>
    </row>
    <row r="8" spans="1:143" ht="23.25" x14ac:dyDescent="0.5">
      <c r="A8" s="9"/>
      <c r="B8" s="10"/>
      <c r="C8" s="10"/>
      <c r="D8" s="9"/>
      <c r="E8" s="9"/>
      <c r="F8" s="10"/>
      <c r="G8" s="11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9"/>
      <c r="DW8" s="50"/>
      <c r="DX8" s="49"/>
      <c r="DY8" s="49"/>
      <c r="DZ8" s="49"/>
      <c r="EA8" s="49"/>
      <c r="EB8" s="51"/>
      <c r="EC8" s="52"/>
      <c r="ED8" s="51"/>
      <c r="EE8" s="52"/>
      <c r="EF8" s="51"/>
      <c r="EG8" s="52"/>
      <c r="EH8" s="51"/>
      <c r="EI8" s="52"/>
      <c r="EJ8" s="51"/>
      <c r="EK8" s="52"/>
      <c r="EL8" s="62"/>
      <c r="EM8" s="63"/>
    </row>
    <row r="9" spans="1:143" ht="23.25" x14ac:dyDescent="0.5">
      <c r="A9" s="9"/>
      <c r="B9" s="10"/>
      <c r="C9" s="10"/>
      <c r="D9" s="9"/>
      <c r="E9" s="9"/>
      <c r="F9" s="10"/>
      <c r="G9" s="11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9"/>
      <c r="DW9" s="50"/>
      <c r="DX9" s="49"/>
      <c r="DY9" s="49"/>
      <c r="DZ9" s="49"/>
      <c r="EA9" s="49"/>
      <c r="EB9" s="51"/>
      <c r="EC9" s="52"/>
      <c r="ED9" s="51"/>
      <c r="EE9" s="52"/>
      <c r="EF9" s="51"/>
      <c r="EG9" s="52"/>
      <c r="EH9" s="51"/>
      <c r="EI9" s="52"/>
      <c r="EJ9" s="51"/>
      <c r="EK9" s="52"/>
      <c r="EL9" s="62"/>
      <c r="EM9" s="63"/>
    </row>
    <row r="10" spans="1:143" ht="23.25" x14ac:dyDescent="0.5">
      <c r="A10" s="9"/>
      <c r="B10" s="10"/>
      <c r="C10" s="10"/>
      <c r="D10" s="9"/>
      <c r="E10" s="9"/>
      <c r="F10" s="10"/>
      <c r="G10" s="1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9"/>
      <c r="DW10" s="50"/>
      <c r="DX10" s="49"/>
      <c r="DY10" s="49"/>
      <c r="DZ10" s="49"/>
      <c r="EA10" s="49"/>
      <c r="EB10" s="51"/>
      <c r="EC10" s="52"/>
      <c r="ED10" s="51"/>
      <c r="EE10" s="52"/>
      <c r="EF10" s="51"/>
      <c r="EG10" s="52"/>
      <c r="EH10" s="51"/>
      <c r="EI10" s="52"/>
      <c r="EJ10" s="51"/>
      <c r="EK10" s="52"/>
      <c r="EL10" s="62"/>
      <c r="EM10" s="63"/>
    </row>
    <row r="11" spans="1:143" ht="23.25" x14ac:dyDescent="0.5">
      <c r="A11" s="9"/>
      <c r="B11" s="10"/>
      <c r="C11" s="10"/>
      <c r="D11" s="9"/>
      <c r="E11" s="9"/>
      <c r="F11" s="10"/>
      <c r="G11" s="1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9"/>
      <c r="DW11" s="50"/>
      <c r="DX11" s="49"/>
      <c r="DY11" s="49"/>
      <c r="DZ11" s="49"/>
      <c r="EA11" s="49"/>
      <c r="EB11" s="51"/>
      <c r="EC11" s="52"/>
      <c r="ED11" s="51"/>
      <c r="EE11" s="52"/>
      <c r="EF11" s="51"/>
      <c r="EG11" s="52"/>
      <c r="EH11" s="51"/>
      <c r="EI11" s="52"/>
      <c r="EJ11" s="51"/>
      <c r="EK11" s="52"/>
      <c r="EL11" s="62"/>
      <c r="EM11" s="63"/>
    </row>
    <row r="12" spans="1:143" ht="23.25" x14ac:dyDescent="0.5">
      <c r="A12" s="9"/>
      <c r="B12" s="10"/>
      <c r="C12" s="10"/>
      <c r="D12" s="9"/>
      <c r="E12" s="9"/>
      <c r="F12" s="10"/>
      <c r="G12" s="1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9"/>
      <c r="DW12" s="50"/>
      <c r="DX12" s="49"/>
      <c r="DY12" s="49"/>
      <c r="DZ12" s="49"/>
      <c r="EA12" s="49"/>
      <c r="EB12" s="51"/>
      <c r="EC12" s="52"/>
      <c r="ED12" s="51"/>
      <c r="EE12" s="52"/>
      <c r="EF12" s="51"/>
      <c r="EG12" s="52"/>
      <c r="EH12" s="51"/>
      <c r="EI12" s="52"/>
      <c r="EJ12" s="51"/>
      <c r="EK12" s="52"/>
      <c r="EL12" s="62"/>
      <c r="EM12" s="63"/>
    </row>
    <row r="13" spans="1:143" ht="23.25" x14ac:dyDescent="0.5">
      <c r="A13" s="9"/>
      <c r="B13" s="10"/>
      <c r="C13" s="10"/>
      <c r="D13" s="9"/>
      <c r="E13" s="9"/>
      <c r="F13" s="10"/>
      <c r="G13" s="1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9"/>
      <c r="DW13" s="50"/>
      <c r="DX13" s="49"/>
      <c r="DY13" s="49"/>
      <c r="DZ13" s="49"/>
      <c r="EA13" s="49"/>
      <c r="EB13" s="51"/>
      <c r="EC13" s="52"/>
      <c r="ED13" s="51"/>
      <c r="EE13" s="52"/>
      <c r="EF13" s="51"/>
      <c r="EG13" s="52"/>
      <c r="EH13" s="51"/>
      <c r="EI13" s="52"/>
      <c r="EJ13" s="51"/>
      <c r="EK13" s="52"/>
      <c r="EL13" s="62"/>
      <c r="EM13" s="63"/>
    </row>
    <row r="14" spans="1:143" ht="23.25" x14ac:dyDescent="0.5">
      <c r="A14" s="9"/>
      <c r="B14" s="10"/>
      <c r="C14" s="10"/>
      <c r="D14" s="9"/>
      <c r="E14" s="9"/>
      <c r="F14" s="10"/>
      <c r="G14" s="1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9"/>
      <c r="DW14" s="50"/>
      <c r="DX14" s="49"/>
      <c r="DY14" s="49"/>
      <c r="DZ14" s="49"/>
      <c r="EA14" s="49"/>
      <c r="EB14" s="51"/>
      <c r="EC14" s="52"/>
      <c r="ED14" s="51"/>
      <c r="EE14" s="52"/>
      <c r="EF14" s="51"/>
      <c r="EG14" s="52"/>
      <c r="EH14" s="51"/>
      <c r="EI14" s="52"/>
      <c r="EJ14" s="51"/>
      <c r="EK14" s="52"/>
      <c r="EL14" s="62"/>
      <c r="EM14" s="63"/>
    </row>
    <row r="15" spans="1:143" ht="23.25" x14ac:dyDescent="0.5">
      <c r="A15" s="9"/>
      <c r="B15" s="10"/>
      <c r="C15" s="10"/>
      <c r="D15" s="9"/>
      <c r="E15" s="9"/>
      <c r="F15" s="10"/>
      <c r="G15" s="1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9"/>
      <c r="DW15" s="50"/>
      <c r="DX15" s="49"/>
      <c r="DY15" s="49"/>
      <c r="DZ15" s="49"/>
      <c r="EA15" s="49"/>
      <c r="EB15" s="51"/>
      <c r="EC15" s="52"/>
      <c r="ED15" s="51"/>
      <c r="EE15" s="52"/>
      <c r="EF15" s="51"/>
      <c r="EG15" s="52"/>
      <c r="EH15" s="51"/>
      <c r="EI15" s="52"/>
      <c r="EJ15" s="51"/>
      <c r="EK15" s="52"/>
      <c r="EL15" s="62"/>
      <c r="EM15" s="63"/>
    </row>
    <row r="16" spans="1:143" ht="23.25" x14ac:dyDescent="0.5">
      <c r="A16" s="9"/>
      <c r="B16" s="10"/>
      <c r="C16" s="10"/>
      <c r="D16" s="9"/>
      <c r="E16" s="9"/>
      <c r="F16" s="10"/>
      <c r="G16" s="1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9"/>
      <c r="DW16" s="50"/>
      <c r="DX16" s="49"/>
      <c r="DY16" s="49"/>
      <c r="DZ16" s="49"/>
      <c r="EA16" s="49"/>
      <c r="EB16" s="51"/>
      <c r="EC16" s="52"/>
      <c r="ED16" s="51"/>
      <c r="EE16" s="52"/>
      <c r="EF16" s="51"/>
      <c r="EG16" s="52"/>
      <c r="EH16" s="51"/>
      <c r="EI16" s="52"/>
      <c r="EJ16" s="51"/>
      <c r="EK16" s="52"/>
      <c r="EL16" s="62"/>
      <c r="EM16" s="63"/>
    </row>
    <row r="17" spans="1:143" ht="23.25" x14ac:dyDescent="0.5">
      <c r="A17" s="9"/>
      <c r="B17" s="10"/>
      <c r="C17" s="10"/>
      <c r="D17" s="9"/>
      <c r="E17" s="9"/>
      <c r="F17" s="10"/>
      <c r="G17" s="1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9"/>
      <c r="DW17" s="50"/>
      <c r="DX17" s="49"/>
      <c r="DY17" s="49"/>
      <c r="DZ17" s="49"/>
      <c r="EA17" s="49"/>
      <c r="EB17" s="51"/>
      <c r="EC17" s="52"/>
      <c r="ED17" s="51"/>
      <c r="EE17" s="52"/>
      <c r="EF17" s="51"/>
      <c r="EG17" s="52"/>
      <c r="EH17" s="51"/>
      <c r="EI17" s="52"/>
      <c r="EJ17" s="51"/>
      <c r="EK17" s="52"/>
      <c r="EL17" s="62"/>
      <c r="EM17" s="63"/>
    </row>
    <row r="18" spans="1:143" ht="23.25" x14ac:dyDescent="0.5">
      <c r="A18" s="9"/>
      <c r="B18" s="10"/>
      <c r="C18" s="10"/>
      <c r="D18" s="9"/>
      <c r="E18" s="9"/>
      <c r="F18" s="10"/>
      <c r="G18" s="1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9"/>
      <c r="DW18" s="50"/>
      <c r="DX18" s="49"/>
      <c r="DY18" s="49"/>
      <c r="DZ18" s="49"/>
      <c r="EA18" s="49"/>
      <c r="EB18" s="51"/>
      <c r="EC18" s="52"/>
      <c r="ED18" s="51"/>
      <c r="EE18" s="52"/>
      <c r="EF18" s="51"/>
      <c r="EG18" s="52"/>
      <c r="EH18" s="51"/>
      <c r="EI18" s="52"/>
      <c r="EJ18" s="51"/>
      <c r="EK18" s="52"/>
      <c r="EL18" s="62"/>
      <c r="EM18" s="63"/>
    </row>
    <row r="19" spans="1:143" ht="23.25" x14ac:dyDescent="0.5">
      <c r="A19" s="9"/>
      <c r="B19" s="10"/>
      <c r="C19" s="10"/>
      <c r="D19" s="9"/>
      <c r="E19" s="9"/>
      <c r="F19" s="10"/>
      <c r="G19" s="1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9"/>
      <c r="DW19" s="50"/>
      <c r="DX19" s="49"/>
      <c r="DY19" s="49"/>
      <c r="DZ19" s="49"/>
      <c r="EA19" s="49"/>
      <c r="EB19" s="51"/>
      <c r="EC19" s="52"/>
      <c r="ED19" s="51"/>
      <c r="EE19" s="52"/>
      <c r="EF19" s="51"/>
      <c r="EG19" s="52"/>
      <c r="EH19" s="51"/>
      <c r="EI19" s="52"/>
      <c r="EJ19" s="51"/>
      <c r="EK19" s="52"/>
      <c r="EL19" s="62"/>
      <c r="EM19" s="63"/>
    </row>
    <row r="20" spans="1:143" ht="23.25" x14ac:dyDescent="0.5">
      <c r="A20" s="9"/>
      <c r="B20" s="10"/>
      <c r="C20" s="10"/>
      <c r="D20" s="9"/>
      <c r="E20" s="9"/>
      <c r="F20" s="10"/>
      <c r="G20" s="1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9"/>
      <c r="DW20" s="50"/>
      <c r="DX20" s="49"/>
      <c r="DY20" s="49"/>
      <c r="DZ20" s="49"/>
      <c r="EA20" s="49"/>
      <c r="EB20" s="51"/>
      <c r="EC20" s="52"/>
      <c r="ED20" s="51"/>
      <c r="EE20" s="52"/>
      <c r="EF20" s="51"/>
      <c r="EG20" s="52"/>
      <c r="EH20" s="51"/>
      <c r="EI20" s="52"/>
      <c r="EJ20" s="51"/>
      <c r="EK20" s="52"/>
      <c r="EL20" s="62"/>
      <c r="EM20" s="63"/>
    </row>
    <row r="21" spans="1:143" ht="23.25" x14ac:dyDescent="0.5"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46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</row>
    <row r="22" spans="1:143" ht="23.25" x14ac:dyDescent="0.5"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46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</row>
    <row r="23" spans="1:143" ht="23.25" x14ac:dyDescent="0.5"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46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</row>
    <row r="24" spans="1:143" ht="23.25" x14ac:dyDescent="0.5"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46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</row>
    <row r="25" spans="1:143" ht="23.25" x14ac:dyDescent="0.5"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46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</row>
    <row r="26" spans="1:143" ht="23.25" x14ac:dyDescent="0.5"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46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</row>
    <row r="27" spans="1:143" ht="23.25" x14ac:dyDescent="0.5"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46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</row>
    <row r="28" spans="1:143" ht="23.25" x14ac:dyDescent="0.5"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46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</row>
    <row r="29" spans="1:143" ht="23.25" x14ac:dyDescent="0.5"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46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</row>
    <row r="30" spans="1:143" ht="23.25" x14ac:dyDescent="0.5"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46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</row>
    <row r="31" spans="1:143" ht="23.25" x14ac:dyDescent="0.5"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46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</row>
    <row r="32" spans="1:143" ht="23.25" x14ac:dyDescent="0.5"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46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</row>
    <row r="33" spans="8:125" ht="23.25" x14ac:dyDescent="0.5"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46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</row>
    <row r="34" spans="8:125" ht="23.25" x14ac:dyDescent="0.5"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46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</row>
    <row r="35" spans="8:125" ht="23.25" x14ac:dyDescent="0.5"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46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</row>
    <row r="36" spans="8:125" ht="23.25" x14ac:dyDescent="0.5"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46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</row>
    <row r="37" spans="8:125" ht="23.25" x14ac:dyDescent="0.5"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46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</row>
    <row r="38" spans="8:125" ht="23.25" x14ac:dyDescent="0.5"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46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</row>
    <row r="39" spans="8:125" x14ac:dyDescent="0.35"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</row>
  </sheetData>
  <mergeCells count="11">
    <mergeCell ref="BO3:DU3"/>
    <mergeCell ref="DV3:EM3"/>
    <mergeCell ref="F3:F5"/>
    <mergeCell ref="G3:G5"/>
    <mergeCell ref="A1:BN1"/>
    <mergeCell ref="H3:BN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4" workbookViewId="0">
      <selection activeCell="J8" sqref="J8"/>
    </sheetView>
  </sheetViews>
  <sheetFormatPr defaultRowHeight="15" x14ac:dyDescent="0.25"/>
  <cols>
    <col min="1" max="1" width="31.85546875" customWidth="1"/>
  </cols>
  <sheetData>
    <row r="1" spans="1:13" ht="57" customHeight="1" x14ac:dyDescent="0.6">
      <c r="A1" s="103" t="s">
        <v>51</v>
      </c>
      <c r="B1" s="104"/>
      <c r="C1" s="104"/>
      <c r="D1" s="104"/>
      <c r="E1" s="104"/>
      <c r="F1" s="104"/>
      <c r="G1" s="104"/>
      <c r="H1" s="104"/>
      <c r="I1" s="104"/>
      <c r="J1" s="104"/>
      <c r="K1" s="101"/>
      <c r="L1" s="101"/>
      <c r="M1" s="101"/>
    </row>
    <row r="2" spans="1:13" ht="15.75" customHeight="1" x14ac:dyDescent="0.25">
      <c r="A2" s="100"/>
      <c r="B2" s="101"/>
      <c r="C2" s="101"/>
      <c r="D2" s="101"/>
      <c r="E2" s="101"/>
      <c r="F2" s="101"/>
      <c r="K2" s="101"/>
      <c r="L2" s="101"/>
      <c r="M2" s="101"/>
    </row>
    <row r="3" spans="1:13" ht="21.2" customHeight="1" x14ac:dyDescent="0.25">
      <c r="A3" s="100" t="s">
        <v>20</v>
      </c>
      <c r="B3" s="101"/>
      <c r="C3" s="101"/>
      <c r="D3" s="101"/>
      <c r="E3" s="101"/>
      <c r="F3" s="101"/>
      <c r="G3" s="102" t="s">
        <v>21</v>
      </c>
      <c r="H3" s="101"/>
      <c r="I3" s="101"/>
      <c r="J3" s="101"/>
      <c r="K3" s="101"/>
      <c r="L3" s="101"/>
      <c r="M3" s="101"/>
    </row>
    <row r="4" spans="1:13" ht="21.2" customHeight="1" x14ac:dyDescent="0.25">
      <c r="A4" s="100" t="s">
        <v>22</v>
      </c>
      <c r="B4" s="101"/>
      <c r="C4" s="101"/>
      <c r="D4" s="101"/>
      <c r="E4" s="101"/>
      <c r="F4" s="101"/>
      <c r="G4" s="102" t="s">
        <v>23</v>
      </c>
      <c r="H4" s="101"/>
      <c r="I4" s="101"/>
      <c r="J4" s="101"/>
      <c r="K4" s="101"/>
      <c r="L4" s="101"/>
      <c r="M4" s="101"/>
    </row>
    <row r="5" spans="1:13" ht="10.5" customHeight="1" x14ac:dyDescent="0.25"/>
    <row r="6" spans="1:13" ht="24.75" customHeight="1" x14ac:dyDescent="0.25">
      <c r="A6" s="99" t="s">
        <v>24</v>
      </c>
      <c r="B6" s="99" t="s">
        <v>25</v>
      </c>
      <c r="C6" s="99" t="s">
        <v>26</v>
      </c>
      <c r="D6" s="99" t="s">
        <v>27</v>
      </c>
      <c r="E6" s="99" t="s">
        <v>28</v>
      </c>
      <c r="F6" s="99" t="s">
        <v>29</v>
      </c>
      <c r="G6" s="91" t="s">
        <v>30</v>
      </c>
      <c r="H6" s="93" t="s">
        <v>31</v>
      </c>
      <c r="I6" s="95" t="s">
        <v>32</v>
      </c>
      <c r="J6" s="96" t="s">
        <v>33</v>
      </c>
      <c r="K6" s="97"/>
      <c r="L6" s="97"/>
      <c r="M6" s="98"/>
    </row>
    <row r="7" spans="1:13" ht="24.75" customHeight="1" x14ac:dyDescent="0.25">
      <c r="A7" s="94"/>
      <c r="B7" s="94"/>
      <c r="C7" s="94"/>
      <c r="D7" s="94"/>
      <c r="E7" s="94"/>
      <c r="F7" s="94"/>
      <c r="G7" s="92"/>
      <c r="H7" s="94"/>
      <c r="I7" s="94"/>
      <c r="J7" s="24" t="s">
        <v>34</v>
      </c>
      <c r="K7" s="25" t="s">
        <v>35</v>
      </c>
      <c r="L7" s="25" t="s">
        <v>36</v>
      </c>
      <c r="M7" s="25" t="s">
        <v>37</v>
      </c>
    </row>
    <row r="8" spans="1:13" ht="18.75" customHeight="1" x14ac:dyDescent="0.25">
      <c r="A8" s="26" t="s">
        <v>38</v>
      </c>
      <c r="B8" s="27">
        <v>15</v>
      </c>
      <c r="C8" s="27">
        <v>100</v>
      </c>
      <c r="D8" s="73">
        <f>MIN(science!EL6:EL20)</f>
        <v>0</v>
      </c>
      <c r="E8" s="73">
        <f>MAX(science!EL6:EL20)</f>
        <v>0</v>
      </c>
      <c r="F8" s="28" t="e">
        <f>AVERAGE(science!EL6:EL20)</f>
        <v>#DIV/0!</v>
      </c>
      <c r="G8" s="28" t="e">
        <f>STDEV(science!EL6:EL20)</f>
        <v>#DIV/0!</v>
      </c>
      <c r="H8" s="28" t="e">
        <f>(F8/C8)*100</f>
        <v>#DIV/0!</v>
      </c>
      <c r="I8" s="28" t="e">
        <f>(G8/F8)*100</f>
        <v>#DIV/0!</v>
      </c>
      <c r="J8" s="28">
        <f>(COUNTIF(science!EM6:EM20,"ปรับปรุง")/B8)*100</f>
        <v>0</v>
      </c>
      <c r="K8" s="28">
        <f>(COUNTIF(science!EM6:EM20,"พอใช้")/B8)*100</f>
        <v>0</v>
      </c>
      <c r="L8" s="28">
        <f>(COUNTIF(science!EM6:EM20,"ดี")/B8)*100</f>
        <v>0</v>
      </c>
      <c r="M8" s="28">
        <f>(COUNTIF(science!EM6:EM20,"ดีมาก")/B8)*100</f>
        <v>0</v>
      </c>
    </row>
    <row r="9" spans="1:13" s="32" customFormat="1" ht="18.75" customHeight="1" x14ac:dyDescent="0.25">
      <c r="A9" s="29" t="s">
        <v>39</v>
      </c>
      <c r="B9" s="27">
        <v>15</v>
      </c>
      <c r="C9" s="30">
        <v>28</v>
      </c>
      <c r="D9" s="74">
        <f>MIN(science!EB6:EB20)</f>
        <v>0</v>
      </c>
      <c r="E9" s="74">
        <f>MAX(science!EB6:EB20)</f>
        <v>0</v>
      </c>
      <c r="F9" s="31" t="e">
        <f>AVERAGE(science!EB6:EB20)</f>
        <v>#DIV/0!</v>
      </c>
      <c r="G9" s="31" t="e">
        <f>STDEV(science!EB6:EB20)</f>
        <v>#DIV/0!</v>
      </c>
      <c r="H9" s="31" t="e">
        <f t="shared" ref="H9:H19" si="0">(F9/C9)*100</f>
        <v>#DIV/0!</v>
      </c>
      <c r="I9" s="31" t="e">
        <f t="shared" ref="I9:I19" si="1">(G9/F9)*100</f>
        <v>#DIV/0!</v>
      </c>
      <c r="J9" s="31">
        <f>(COUNTIF(science!EC6:EC20,"ปรับปรุง")/B9)*100</f>
        <v>0</v>
      </c>
      <c r="K9" s="31">
        <f>(COUNTIF(science!EC6:EC20,"พอใช้")/B9)*100</f>
        <v>0</v>
      </c>
      <c r="L9" s="31">
        <f>(COUNTIF(science!EC6:EC20,"ดี")/B9)*100</f>
        <v>0</v>
      </c>
      <c r="M9" s="31">
        <f>(COUNTIF(science!EC6:EC20,"ดีมาก")/B9)*100</f>
        <v>0</v>
      </c>
    </row>
    <row r="10" spans="1:13" ht="18.75" customHeight="1" x14ac:dyDescent="0.25">
      <c r="A10" s="33" t="s">
        <v>40</v>
      </c>
      <c r="B10" s="68">
        <v>15</v>
      </c>
      <c r="C10" s="34">
        <v>28</v>
      </c>
      <c r="D10" s="75">
        <f>MIN(science!DV6:DV20)</f>
        <v>0</v>
      </c>
      <c r="E10" s="75">
        <f>MAX(science!DV6:DV20)</f>
        <v>0</v>
      </c>
      <c r="F10" s="35" t="e">
        <f>AVERAGE(science!DV6:DV20)</f>
        <v>#DIV/0!</v>
      </c>
      <c r="G10" s="35" t="e">
        <f>STDEV(science!DV6:DV20)</f>
        <v>#DIV/0!</v>
      </c>
      <c r="H10" s="35" t="e">
        <f t="shared" si="0"/>
        <v>#DIV/0!</v>
      </c>
      <c r="I10" s="35" t="e">
        <f t="shared" si="1"/>
        <v>#DIV/0!</v>
      </c>
      <c r="J10" s="35"/>
      <c r="K10" s="35"/>
      <c r="L10" s="35"/>
      <c r="M10" s="35"/>
    </row>
    <row r="11" spans="1:13" s="32" customFormat="1" ht="18.75" customHeight="1" x14ac:dyDescent="0.25">
      <c r="A11" s="29" t="s">
        <v>41</v>
      </c>
      <c r="B11" s="27">
        <v>15</v>
      </c>
      <c r="C11" s="30">
        <v>22</v>
      </c>
      <c r="D11" s="74">
        <f>MIN(science!ED6:ED20)</f>
        <v>0</v>
      </c>
      <c r="E11" s="74">
        <f>MAX(science!ED6:ED20)</f>
        <v>0</v>
      </c>
      <c r="F11" s="31" t="e">
        <f>AVERAGE(science!ED6:ED20)</f>
        <v>#DIV/0!</v>
      </c>
      <c r="G11" s="31" t="e">
        <f>STDEV(science!ED6:ED20)</f>
        <v>#DIV/0!</v>
      </c>
      <c r="H11" s="31" t="e">
        <f t="shared" si="0"/>
        <v>#DIV/0!</v>
      </c>
      <c r="I11" s="31" t="e">
        <f t="shared" si="1"/>
        <v>#DIV/0!</v>
      </c>
      <c r="J11" s="31">
        <f>(COUNTIF(science!EE6:EE20,"ปรับปรุง")/B11)*100</f>
        <v>0</v>
      </c>
      <c r="K11" s="31">
        <f>(COUNTIF(science!EE6:EE20,"พอใช้")/B11)*100</f>
        <v>0</v>
      </c>
      <c r="L11" s="31">
        <f>(COUNTIF(science!EE6:EE20,"ดี")/B11)*100</f>
        <v>0</v>
      </c>
      <c r="M11" s="31">
        <f>(COUNTIF(science!EE6:EE20,"ดีมาก")/B11)*100</f>
        <v>0</v>
      </c>
    </row>
    <row r="12" spans="1:13" ht="18.75" customHeight="1" x14ac:dyDescent="0.25">
      <c r="A12" s="33" t="s">
        <v>42</v>
      </c>
      <c r="B12" s="70">
        <v>15</v>
      </c>
      <c r="C12" s="34">
        <v>11</v>
      </c>
      <c r="D12" s="75">
        <f>MIN(science!DW6:DW20)</f>
        <v>0</v>
      </c>
      <c r="E12" s="75">
        <f>MAX(science!DW6:DW20)</f>
        <v>0</v>
      </c>
      <c r="F12" s="35" t="e">
        <f>AVERAGE(science!DW6:DW20)</f>
        <v>#DIV/0!</v>
      </c>
      <c r="G12" s="35" t="e">
        <f>STDEV(science!DW6:DW20)</f>
        <v>#DIV/0!</v>
      </c>
      <c r="H12" s="35" t="e">
        <f t="shared" si="0"/>
        <v>#DIV/0!</v>
      </c>
      <c r="I12" s="35" t="e">
        <f t="shared" si="1"/>
        <v>#DIV/0!</v>
      </c>
      <c r="J12" s="35"/>
      <c r="K12" s="35"/>
      <c r="L12" s="35"/>
      <c r="M12" s="35"/>
    </row>
    <row r="13" spans="1:13" ht="18.75" customHeight="1" x14ac:dyDescent="0.25">
      <c r="A13" s="36" t="s">
        <v>43</v>
      </c>
      <c r="B13" s="69">
        <v>15</v>
      </c>
      <c r="C13" s="37">
        <v>11</v>
      </c>
      <c r="D13" s="75">
        <f>MIN(science!DX6:DX20)</f>
        <v>0</v>
      </c>
      <c r="E13" s="76">
        <f>MAX(science!DX6:DX20)</f>
        <v>0</v>
      </c>
      <c r="F13" s="38" t="e">
        <f>AVERAGE(science!DX6:DX20)</f>
        <v>#DIV/0!</v>
      </c>
      <c r="G13" s="38" t="e">
        <f>STDEV(science!DX6:DX20)</f>
        <v>#DIV/0!</v>
      </c>
      <c r="H13" s="38" t="e">
        <f t="shared" si="0"/>
        <v>#DIV/0!</v>
      </c>
      <c r="I13" s="38" t="e">
        <f t="shared" si="1"/>
        <v>#DIV/0!</v>
      </c>
      <c r="J13" s="37"/>
      <c r="K13" s="37"/>
      <c r="L13" s="37"/>
      <c r="M13" s="37"/>
    </row>
    <row r="14" spans="1:13" s="32" customFormat="1" ht="18.75" customHeight="1" x14ac:dyDescent="0.25">
      <c r="A14" s="29" t="s">
        <v>44</v>
      </c>
      <c r="B14" s="27">
        <v>15</v>
      </c>
      <c r="C14" s="39">
        <v>9</v>
      </c>
      <c r="D14" s="74">
        <f>MIN(science!EF6:EF20)</f>
        <v>0</v>
      </c>
      <c r="E14" s="74">
        <f>MAX(science!EF6:EF20)</f>
        <v>0</v>
      </c>
      <c r="F14" s="31" t="e">
        <f>AVERAGE(science!EF6:EF20)</f>
        <v>#DIV/0!</v>
      </c>
      <c r="G14" s="31" t="e">
        <f>STDEV(science!EF6:EF20)</f>
        <v>#DIV/0!</v>
      </c>
      <c r="H14" s="31" t="e">
        <f t="shared" si="0"/>
        <v>#DIV/0!</v>
      </c>
      <c r="I14" s="31" t="e">
        <f t="shared" si="1"/>
        <v>#DIV/0!</v>
      </c>
      <c r="J14" s="31">
        <f>(COUNTIF(science!EG6:EG20,"ปรับปรุง")/B14)*100</f>
        <v>0</v>
      </c>
      <c r="K14" s="31">
        <f>(COUNTIF(science!EG6:EG20,"พอใช้")/B14)*100</f>
        <v>0</v>
      </c>
      <c r="L14" s="31">
        <f>(COUNTIF(science!EG6:EG20,"ดี")/B14)*100</f>
        <v>0</v>
      </c>
      <c r="M14" s="31">
        <f>(COUNTIF(science!EG6:EG20,"ดีมาก")/B14)*100</f>
        <v>0</v>
      </c>
    </row>
    <row r="15" spans="1:13" ht="18.75" customHeight="1" x14ac:dyDescent="0.25">
      <c r="A15" s="33" t="s">
        <v>45</v>
      </c>
      <c r="B15" s="68">
        <v>15</v>
      </c>
      <c r="C15" s="40">
        <v>9</v>
      </c>
      <c r="D15" s="75">
        <f>MIN(science!DY6:DY20)</f>
        <v>0</v>
      </c>
      <c r="E15" s="75">
        <f>MAX(science!DY6:DY20)</f>
        <v>0</v>
      </c>
      <c r="F15" s="35" t="e">
        <f>AVERAGE(science!DY6:DY20)</f>
        <v>#DIV/0!</v>
      </c>
      <c r="G15" s="35" t="e">
        <f>STDEV(science!DY6:DY20)</f>
        <v>#DIV/0!</v>
      </c>
      <c r="H15" s="35" t="e">
        <f t="shared" si="0"/>
        <v>#DIV/0!</v>
      </c>
      <c r="I15" s="35" t="e">
        <f t="shared" si="1"/>
        <v>#DIV/0!</v>
      </c>
      <c r="J15" s="40"/>
      <c r="K15" s="40"/>
      <c r="L15" s="40"/>
      <c r="M15" s="40"/>
    </row>
    <row r="16" spans="1:13" s="32" customFormat="1" ht="18.75" customHeight="1" x14ac:dyDescent="0.25">
      <c r="A16" s="29" t="s">
        <v>46</v>
      </c>
      <c r="B16" s="71">
        <v>15</v>
      </c>
      <c r="C16" s="39">
        <v>15</v>
      </c>
      <c r="D16" s="74">
        <f>MIN(science!EH6:EH20)</f>
        <v>0</v>
      </c>
      <c r="E16" s="74">
        <f>MAX(science!EH6:EH20)</f>
        <v>0</v>
      </c>
      <c r="F16" s="31" t="e">
        <f>AVERAGE(science!EH6:EH20)</f>
        <v>#DIV/0!</v>
      </c>
      <c r="G16" s="31" t="e">
        <f>STDEV(science!EH6:EH20)</f>
        <v>#DIV/0!</v>
      </c>
      <c r="H16" s="31" t="e">
        <f t="shared" si="0"/>
        <v>#DIV/0!</v>
      </c>
      <c r="I16" s="31" t="e">
        <f t="shared" si="1"/>
        <v>#DIV/0!</v>
      </c>
      <c r="J16" s="31">
        <f>(COUNTIF(science!EI6:EI20,"ปรับปรุง")/B16)*100</f>
        <v>0</v>
      </c>
      <c r="K16" s="31">
        <f>(COUNTIF(science!EI6:EI20,"พอใช้")/B16)*100</f>
        <v>0</v>
      </c>
      <c r="L16" s="31">
        <f>(COUNTIF(science!EI6:EI20,"ดี")/B16)*100</f>
        <v>0</v>
      </c>
      <c r="M16" s="31">
        <f>(COUNTIF(science!EI6:EI20,"ดีมาก")/B16)*100</f>
        <v>0</v>
      </c>
    </row>
    <row r="17" spans="1:13" ht="18.75" customHeight="1" x14ac:dyDescent="0.25">
      <c r="A17" s="36" t="s">
        <v>47</v>
      </c>
      <c r="B17" s="69">
        <v>15</v>
      </c>
      <c r="C17" s="37">
        <v>15</v>
      </c>
      <c r="D17" s="76">
        <f>MIN(science!DZ6:DZ20)</f>
        <v>0</v>
      </c>
      <c r="E17" s="76">
        <f>MAX(science!DZ6:DZ20)</f>
        <v>0</v>
      </c>
      <c r="F17" s="38" t="e">
        <f>AVERAGE(science!DZ6:DZ20)</f>
        <v>#DIV/0!</v>
      </c>
      <c r="G17" s="38" t="e">
        <f>STDEV(science!DZ6:DZ20)</f>
        <v>#DIV/0!</v>
      </c>
      <c r="H17" s="38" t="e">
        <f t="shared" si="0"/>
        <v>#DIV/0!</v>
      </c>
      <c r="I17" s="38" t="e">
        <f t="shared" si="1"/>
        <v>#DIV/0!</v>
      </c>
      <c r="J17" s="37"/>
      <c r="K17" s="37"/>
      <c r="L17" s="37"/>
      <c r="M17" s="37"/>
    </row>
    <row r="18" spans="1:13" s="32" customFormat="1" ht="18.75" customHeight="1" x14ac:dyDescent="0.25">
      <c r="A18" s="29" t="s">
        <v>48</v>
      </c>
      <c r="B18" s="71">
        <v>15</v>
      </c>
      <c r="C18" s="39">
        <v>26</v>
      </c>
      <c r="D18" s="74">
        <f>MIN(science!EJ6:EJ20)</f>
        <v>0</v>
      </c>
      <c r="E18" s="74">
        <f>MAX(science!EJ6:EJ20)</f>
        <v>0</v>
      </c>
      <c r="F18" s="31" t="e">
        <f>AVERAGE(science!EJ6:EJ20)</f>
        <v>#DIV/0!</v>
      </c>
      <c r="G18" s="31" t="e">
        <f>STDEV(science!EJ6:EJ20)</f>
        <v>#DIV/0!</v>
      </c>
      <c r="H18" s="31" t="e">
        <f t="shared" si="0"/>
        <v>#DIV/0!</v>
      </c>
      <c r="I18" s="31" t="e">
        <f t="shared" si="1"/>
        <v>#DIV/0!</v>
      </c>
      <c r="J18" s="31">
        <f>(COUNTIF(science!EK6:EK20,"ปรับปรุง")/B18)*100</f>
        <v>0</v>
      </c>
      <c r="K18" s="31">
        <f>(COUNTIF(science!EK6:EK20,"พอใช้")/B18)*100</f>
        <v>0</v>
      </c>
      <c r="L18" s="31">
        <f>(COUNTIF(science!EK6:EK20,"ดี")/B18)*100</f>
        <v>0</v>
      </c>
      <c r="M18" s="31">
        <f>(COUNTIF(science!EK6:EK20,"ดีมาก")/B18)*100</f>
        <v>0</v>
      </c>
    </row>
    <row r="19" spans="1:13" ht="18.75" customHeight="1" x14ac:dyDescent="0.25">
      <c r="A19" s="36" t="s">
        <v>49</v>
      </c>
      <c r="B19" s="72">
        <v>15</v>
      </c>
      <c r="C19" s="37">
        <v>26</v>
      </c>
      <c r="D19" s="76">
        <f>MIN(science!EA6:EA20)</f>
        <v>0</v>
      </c>
      <c r="E19" s="76">
        <f>MAX(science!EA6:EA20)</f>
        <v>0</v>
      </c>
      <c r="F19" s="38" t="e">
        <f>AVERAGE(science!EA6:EA20)</f>
        <v>#DIV/0!</v>
      </c>
      <c r="G19" s="38" t="e">
        <f>STDEV(science!EA6:EA20)</f>
        <v>#DIV/0!</v>
      </c>
      <c r="H19" s="38" t="e">
        <f t="shared" si="0"/>
        <v>#DIV/0!</v>
      </c>
      <c r="I19" s="38" t="e">
        <f t="shared" si="1"/>
        <v>#DIV/0!</v>
      </c>
      <c r="J19" s="37"/>
      <c r="K19" s="37"/>
      <c r="L19" s="37"/>
      <c r="M19" s="37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62" right="0.64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2019-01-23T03:35:05Z</cp:lastPrinted>
  <dcterms:created xsi:type="dcterms:W3CDTF">2017-10-27T03:40:44Z</dcterms:created>
  <dcterms:modified xsi:type="dcterms:W3CDTF">2019-02-06T04:57:29Z</dcterms:modified>
</cp:coreProperties>
</file>